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350" yWindow="6660" windowWidth="19515" windowHeight="10260"/>
  </bookViews>
  <sheets>
    <sheet name="PPK-Mengen" sheetId="2" r:id="rId1"/>
    <sheet name="Statistik Behältermanagement" sheetId="5" r:id="rId2"/>
    <sheet name="Statistik Gefäßbestand+Prognose" sheetId="8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5" l="1"/>
  <c r="P18" i="5" l="1"/>
  <c r="P17" i="5"/>
  <c r="G15" i="5"/>
  <c r="F15" i="5"/>
  <c r="G14" i="5"/>
  <c r="F14" i="5"/>
  <c r="E14" i="5"/>
  <c r="P12" i="5"/>
  <c r="P11" i="5"/>
  <c r="P9" i="5"/>
  <c r="P8" i="5"/>
  <c r="N6" i="5"/>
  <c r="P6" i="5" s="1"/>
  <c r="N5" i="5"/>
  <c r="P5" i="5" s="1"/>
  <c r="P3" i="5"/>
  <c r="P2" i="5"/>
  <c r="P14" i="5" l="1"/>
  <c r="D20" i="5" s="1"/>
  <c r="E20" i="5" s="1"/>
  <c r="P15" i="5"/>
  <c r="D21" i="5" s="1"/>
  <c r="D5" i="8"/>
  <c r="D6" i="8" l="1"/>
  <c r="C6" i="8" l="1"/>
  <c r="B6" i="8"/>
  <c r="F15" i="2"/>
  <c r="E15" i="2"/>
  <c r="D15" i="2"/>
  <c r="F2" i="2"/>
  <c r="G2" i="2" s="1"/>
  <c r="B15" i="2" l="1"/>
  <c r="C15" i="2"/>
</calcChain>
</file>

<file path=xl/sharedStrings.xml><?xml version="1.0" encoding="utf-8"?>
<sst xmlns="http://schemas.openxmlformats.org/spreadsheetml/2006/main" count="115" uniqueCount="40">
  <si>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</si>
  <si>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</si>
  <si>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</si>
  <si>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</si>
  <si>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</si>
  <si>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</si>
  <si>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</si>
  <si>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</si>
  <si>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</si>
  <si>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</si>
  <si>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</si>
  <si>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</si>
  <si>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Die obigen Zahlen geben die Anzahl an Grundstücksanfahrten wieder, bei denen der Stell-/Holvorgang bzw. die Reparatur erfolgreich durchgeführt wurde.</t>
  </si>
  <si>
    <t>Summe</t>
  </si>
  <si>
    <t xml:space="preserve">120 l  </t>
  </si>
  <si>
    <t xml:space="preserve">240 l </t>
  </si>
  <si>
    <t xml:space="preserve">1.100 l </t>
  </si>
  <si>
    <t>Statistik Gefäßbestand RPK</t>
  </si>
  <si>
    <t>Prognose 2wö-Abfuhr</t>
  </si>
  <si>
    <t>Prognose 4wö-Abfuhr</t>
  </si>
  <si>
    <t xml:space="preserve">insgesamt </t>
  </si>
  <si>
    <t>Änderungdienst 120/240l</t>
  </si>
  <si>
    <t>Änderungsdienst 1100l</t>
  </si>
  <si>
    <t>Änderungsdienst 120/240l</t>
  </si>
  <si>
    <t>Änderungsdienst 1.100l</t>
  </si>
  <si>
    <t>insgesamt</t>
  </si>
  <si>
    <t>Insgesamt 2020-2025</t>
  </si>
  <si>
    <t>Durchschnitt</t>
  </si>
  <si>
    <t>Jan</t>
  </si>
  <si>
    <t>Feb</t>
  </si>
  <si>
    <t>Mrz</t>
  </si>
  <si>
    <t>Apr</t>
  </si>
  <si>
    <t>Jun</t>
  </si>
  <si>
    <t>Jul</t>
  </si>
  <si>
    <t>Aug</t>
  </si>
  <si>
    <t>Sep</t>
  </si>
  <si>
    <t>Okt</t>
  </si>
  <si>
    <t>Nov</t>
  </si>
  <si>
    <t>Dez</t>
  </si>
  <si>
    <t>Hinweis: Aufgrund des Anschlusses von ca. 1/3 der Grundstücke an die PPK-Tonne ist mit einem entsprechenden Anstieg zu rechnen (vgl. LV Los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</si>
</sst>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#,##0.00&quot; Mg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1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0" fillId="0" borderId="0" xfId="0"/>
    <xf numFmtId="0" fontId="4" fillId="2" borderId="2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1" xfId="0" applyFont="1" applyFill="1" applyBorder="1"/>
    <xf numFmtId="0" fontId="5" fillId="0" borderId="0" xfId="0" applyFont="1" applyAlignment="1">
      <alignment vertical="center"/>
    </xf>
    <xf numFmtId="17" fontId="0" fillId="0" borderId="0" xfId="0" applyNumberFormat="1" applyAlignment="1">
      <alignment horizontal="center"/>
    </xf>
    <xf numFmtId="0" fontId="0" fillId="0" borderId="0" xfId="0"/>
    <xf numFmtId="44" fontId="0" fillId="0" borderId="0" xfId="5" applyFont="1"/>
    <xf numFmtId="3" fontId="1" fillId="0" borderId="5" xfId="0" applyNumberFormat="1" applyFont="1" applyBorder="1" applyProtection="1">
      <protection locked="0"/>
    </xf>
    <xf numFmtId="3" fontId="1" fillId="0" borderId="16" xfId="0" applyNumberFormat="1" applyFont="1" applyBorder="1" applyProtection="1">
      <protection locked="0"/>
    </xf>
    <xf numFmtId="3" fontId="8" fillId="0" borderId="16" xfId="0" applyNumberFormat="1" applyFont="1" applyBorder="1"/>
    <xf numFmtId="3" fontId="8" fillId="0" borderId="5" xfId="0" applyNumberFormat="1" applyFont="1" applyBorder="1"/>
    <xf numFmtId="3" fontId="8" fillId="0" borderId="17" xfId="0" applyNumberFormat="1" applyFont="1" applyBorder="1"/>
    <xf numFmtId="3" fontId="9" fillId="3" borderId="17" xfId="0" applyNumberFormat="1" applyFont="1" applyFill="1" applyBorder="1"/>
    <xf numFmtId="3" fontId="8" fillId="0" borderId="0" xfId="0" applyNumberFormat="1" applyFont="1"/>
    <xf numFmtId="3" fontId="1" fillId="0" borderId="20" xfId="0" applyNumberFormat="1" applyFont="1" applyBorder="1" applyProtection="1">
      <protection locked="0"/>
    </xf>
    <xf numFmtId="3" fontId="1" fillId="0" borderId="21" xfId="0" applyNumberFormat="1" applyFont="1" applyBorder="1" applyProtection="1">
      <protection locked="0"/>
    </xf>
    <xf numFmtId="3" fontId="8" fillId="0" borderId="21" xfId="0" applyNumberFormat="1" applyFont="1" applyBorder="1"/>
    <xf numFmtId="3" fontId="8" fillId="0" borderId="20" xfId="0" applyNumberFormat="1" applyFont="1" applyBorder="1"/>
    <xf numFmtId="3" fontId="8" fillId="0" borderId="22" xfId="0" applyNumberFormat="1" applyFont="1" applyBorder="1"/>
    <xf numFmtId="3" fontId="9" fillId="3" borderId="22" xfId="0" applyNumberFormat="1" applyFont="1" applyFill="1" applyBorder="1"/>
    <xf numFmtId="1" fontId="1" fillId="0" borderId="5" xfId="0" applyNumberFormat="1" applyFont="1" applyBorder="1" applyProtection="1">
      <protection locked="0"/>
    </xf>
    <xf numFmtId="1" fontId="1" fillId="0" borderId="16" xfId="0" applyNumberFormat="1" applyFont="1" applyBorder="1" applyProtection="1">
      <protection locked="0"/>
    </xf>
    <xf numFmtId="1" fontId="8" fillId="0" borderId="16" xfId="0" applyNumberFormat="1" applyFont="1" applyBorder="1"/>
    <xf numFmtId="1" fontId="8" fillId="0" borderId="5" xfId="0" applyNumberFormat="1" applyFont="1" applyBorder="1"/>
    <xf numFmtId="1" fontId="9" fillId="3" borderId="5" xfId="0" applyNumberFormat="1" applyFont="1" applyFill="1" applyBorder="1"/>
    <xf numFmtId="1" fontId="1" fillId="0" borderId="20" xfId="0" applyNumberFormat="1" applyFont="1" applyBorder="1" applyProtection="1">
      <protection locked="0"/>
    </xf>
    <xf numFmtId="1" fontId="1" fillId="0" borderId="21" xfId="0" applyNumberFormat="1" applyFont="1" applyBorder="1" applyProtection="1">
      <protection locked="0"/>
    </xf>
    <xf numFmtId="1" fontId="8" fillId="0" borderId="21" xfId="0" applyNumberFormat="1" applyFont="1" applyBorder="1"/>
    <xf numFmtId="1" fontId="8" fillId="0" borderId="20" xfId="0" applyNumberFormat="1" applyFont="1" applyBorder="1"/>
    <xf numFmtId="1" fontId="9" fillId="3" borderId="20" xfId="0" applyNumberFormat="1" applyFont="1" applyFill="1" applyBorder="1"/>
    <xf numFmtId="1" fontId="8" fillId="0" borderId="0" xfId="0" applyNumberFormat="1" applyFont="1"/>
    <xf numFmtId="3" fontId="9" fillId="0" borderId="0" xfId="0" applyNumberFormat="1" applyFont="1"/>
    <xf numFmtId="0" fontId="10" fillId="3" borderId="25" xfId="0" applyFont="1" applyFill="1" applyBorder="1"/>
    <xf numFmtId="0" fontId="10" fillId="3" borderId="26" xfId="0" applyFont="1" applyFill="1" applyBorder="1"/>
    <xf numFmtId="3" fontId="11" fillId="3" borderId="27" xfId="0" applyNumberFormat="1" applyFont="1" applyFill="1" applyBorder="1"/>
    <xf numFmtId="3" fontId="0" fillId="0" borderId="1" xfId="0" applyNumberFormat="1" applyBorder="1"/>
    <xf numFmtId="3" fontId="0" fillId="0" borderId="28" xfId="0" applyNumberFormat="1" applyBorder="1"/>
    <xf numFmtId="4" fontId="4" fillId="2" borderId="7" xfId="0" applyNumberFormat="1" applyFont="1" applyFill="1" applyBorder="1"/>
    <xf numFmtId="0" fontId="10" fillId="3" borderId="24" xfId="0" applyFont="1" applyFill="1" applyBorder="1"/>
    <xf numFmtId="0" fontId="10" fillId="3" borderId="29" xfId="0" applyFont="1" applyFill="1" applyBorder="1"/>
    <xf numFmtId="3" fontId="11" fillId="3" borderId="29" xfId="0" applyNumberFormat="1" applyFont="1" applyFill="1" applyBorder="1"/>
    <xf numFmtId="3" fontId="0" fillId="0" borderId="18" xfId="0" applyNumberFormat="1" applyBorder="1"/>
    <xf numFmtId="3" fontId="0" fillId="0" borderId="19" xfId="0" applyNumberFormat="1" applyBorder="1"/>
    <xf numFmtId="3" fontId="4" fillId="2" borderId="20" xfId="0" applyNumberFormat="1" applyFont="1" applyFill="1" applyBorder="1"/>
    <xf numFmtId="0" fontId="10" fillId="3" borderId="11" xfId="0" applyFont="1" applyFill="1" applyBorder="1"/>
    <xf numFmtId="0" fontId="11" fillId="3" borderId="11" xfId="0" applyFont="1" applyFill="1" applyBorder="1"/>
    <xf numFmtId="3" fontId="0" fillId="0" borderId="27" xfId="0" applyNumberFormat="1" applyBorder="1"/>
    <xf numFmtId="3" fontId="4" fillId="2" borderId="7" xfId="0" applyNumberFormat="1" applyFont="1" applyFill="1" applyBorder="1"/>
    <xf numFmtId="0" fontId="10" fillId="3" borderId="30" xfId="0" applyFont="1" applyFill="1" applyBorder="1"/>
    <xf numFmtId="0" fontId="11" fillId="3" borderId="31" xfId="0" applyFont="1" applyFill="1" applyBorder="1"/>
    <xf numFmtId="3" fontId="0" fillId="0" borderId="29" xfId="0" applyNumberFormat="1" applyBorder="1"/>
    <xf numFmtId="0" fontId="12" fillId="0" borderId="0" xfId="0" applyFont="1"/>
    <xf numFmtId="3" fontId="0" fillId="0" borderId="0" xfId="6" applyNumberFormat="1" applyFont="1" applyAlignment="1">
      <alignment horizontal="right"/>
    </xf>
    <xf numFmtId="4" fontId="7" fillId="3" borderId="6" xfId="0" applyNumberFormat="1" applyFont="1" applyFill="1" applyBorder="1" applyAlignment="1">
      <alignment horizontal="left" vertical="center" wrapText="1"/>
    </xf>
    <xf numFmtId="4" fontId="7" fillId="3" borderId="14" xfId="0" applyNumberFormat="1" applyFont="1" applyFill="1" applyBorder="1" applyAlignment="1">
      <alignment horizontal="left" vertical="center" wrapText="1"/>
    </xf>
    <xf numFmtId="4" fontId="7" fillId="3" borderId="15" xfId="0" applyNumberFormat="1" applyFont="1" applyFill="1" applyBorder="1" applyAlignment="1">
      <alignment horizontal="left" vertical="center" wrapText="1"/>
    </xf>
    <xf numFmtId="4" fontId="7" fillId="3" borderId="10" xfId="0" applyNumberFormat="1" applyFont="1" applyFill="1" applyBorder="1" applyAlignment="1">
      <alignment horizontal="left" vertical="center" wrapText="1"/>
    </xf>
    <xf numFmtId="4" fontId="7" fillId="3" borderId="18" xfId="0" applyNumberFormat="1" applyFont="1" applyFill="1" applyBorder="1" applyAlignment="1">
      <alignment horizontal="left" vertical="center" wrapText="1"/>
    </xf>
    <xf numFmtId="4" fontId="7" fillId="3" borderId="19" xfId="0" applyNumberFormat="1" applyFont="1" applyFill="1" applyBorder="1" applyAlignment="1">
      <alignment horizontal="left" vertical="center" wrapText="1"/>
    </xf>
    <xf numFmtId="0" fontId="0" fillId="0" borderId="32" xfId="0" applyBorder="1" applyAlignment="1">
      <alignment horizontal="center"/>
    </xf>
    <xf numFmtId="3" fontId="0" fillId="0" borderId="0" xfId="6" applyNumberFormat="1" applyFont="1" applyAlignment="1">
      <alignment horizontal="right"/>
    </xf>
    <xf numFmtId="4" fontId="7" fillId="3" borderId="24" xfId="0" applyNumberFormat="1" applyFont="1" applyFill="1" applyBorder="1" applyAlignment="1">
      <alignment horizontal="left" vertical="center" wrapText="1"/>
    </xf>
    <xf numFmtId="4" fontId="7" fillId="3" borderId="21" xfId="0" applyNumberFormat="1" applyFont="1" applyFill="1" applyBorder="1" applyAlignment="1">
      <alignment horizontal="left" vertical="center" wrapText="1"/>
    </xf>
    <xf numFmtId="4" fontId="7" fillId="3" borderId="22" xfId="0" applyNumberFormat="1" applyFont="1" applyFill="1" applyBorder="1" applyAlignment="1">
      <alignment horizontal="left" vertical="center" wrapText="1"/>
    </xf>
    <xf numFmtId="4" fontId="7" fillId="3" borderId="23" xfId="0" applyNumberFormat="1" applyFont="1" applyFill="1" applyBorder="1" applyAlignment="1">
      <alignment horizontal="left" vertical="center" wrapText="1"/>
    </xf>
    <xf numFmtId="4" fontId="7" fillId="3" borderId="16" xfId="0" applyNumberFormat="1" applyFont="1" applyFill="1" applyBorder="1" applyAlignment="1">
      <alignment horizontal="left" vertical="center" wrapText="1"/>
    </xf>
    <xf numFmtId="4" fontId="7" fillId="3" borderId="17" xfId="0" applyNumberFormat="1" applyFont="1" applyFill="1" applyBorder="1" applyAlignment="1">
      <alignment horizontal="left" vertical="center" wrapText="1"/>
    </xf>
    <xf numFmtId="0" fontId="0" fillId="0" borderId="0" xfId="0"/>
    <xf numFmtId="165" fontId="0" fillId="0" borderId="6" xfId="0" applyNumberFormat="1" applyBorder="1"/>
    <xf numFmtId="165" fontId="0" fillId="0" borderId="8" xfId="0" applyNumberFormat="1" applyBorder="1"/>
    <xf numFmtId="165" fontId="0" fillId="0" borderId="10" xfId="0" applyNumberFormat="1" applyBorder="1"/>
    <xf numFmtId="165" fontId="4" fillId="2" borderId="12" xfId="0" applyNumberFormat="1" applyFont="1" applyFill="1" applyBorder="1"/>
    <xf numFmtId="165" fontId="4" fillId="2" borderId="13" xfId="0" applyNumberFormat="1" applyFont="1" applyFill="1" applyBorder="1"/>
  </cellXfs>
  <cellStyles count="7">
    <cellStyle name="Euro" xfId="2"/>
    <cellStyle name="Komma" xfId="6" builtinId="3"/>
    <cellStyle name="Komma 2" xfId="3"/>
    <cellStyle name="Standard" xfId="0" builtinId="0"/>
    <cellStyle name="Standard 2" xfId="1"/>
    <cellStyle name="Währung" xfId="5" builtinId="4"/>
    <cellStyle name="Währung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1" sqref="B1:C1048576"/>
    </sheetView>
  </sheetViews>
  <sheetFormatPr baseColWidth="10" defaultRowHeight="15" x14ac:dyDescent="0.25"/>
  <cols>
    <col min="1" max="1" width="10.28515625" style="11" bestFit="1" customWidth="1"/>
    <col min="2" max="7" width="12.42578125" style="11" bestFit="1" customWidth="1"/>
    <col min="8" max="16384" width="11.42578125" style="11"/>
  </cols>
  <sheetData>
    <row r="1" spans="1:7" ht="15.75" thickBot="1" x14ac:dyDescent="0.3"/>
    <row r="2" spans="1:7" ht="15.75" thickBot="1" x14ac:dyDescent="0.3">
      <c r="A2" s="12"/>
      <c r="B2" s="13">
        <v>2020</v>
      </c>
      <c r="C2" s="14">
        <v>2021</v>
      </c>
      <c r="D2" s="13">
        <v>2022</v>
      </c>
      <c r="E2" s="14">
        <v>2023</v>
      </c>
      <c r="F2" s="14">
        <f>+E2+1</f>
        <v>2024</v>
      </c>
      <c r="G2" s="14">
        <f>+F2+1</f>
        <v>2025</v>
      </c>
    </row>
    <row r="3" spans="1:7" x14ac:dyDescent="0.25">
      <c r="A3" s="15" t="s">
        <v>0</v>
      </c>
      <c r="B3" s="84">
        <v>1325.79</v>
      </c>
      <c r="C3" s="84">
        <v>1117.56</v>
      </c>
      <c r="D3" s="84">
        <v>1111.52</v>
      </c>
      <c r="E3" s="84">
        <v>1025.05</v>
      </c>
      <c r="F3" s="84">
        <v>991.78</v>
      </c>
      <c r="G3" s="84">
        <v>996.06</v>
      </c>
    </row>
    <row r="4" spans="1:7" x14ac:dyDescent="0.25">
      <c r="A4" s="16" t="s">
        <v>1</v>
      </c>
      <c r="B4" s="85">
        <v>1042.3800000000001</v>
      </c>
      <c r="C4" s="85">
        <v>1035.55</v>
      </c>
      <c r="D4" s="85">
        <v>979.35</v>
      </c>
      <c r="E4" s="85">
        <v>862.93</v>
      </c>
      <c r="F4" s="85">
        <v>915.19</v>
      </c>
      <c r="G4" s="85">
        <v>817.5</v>
      </c>
    </row>
    <row r="5" spans="1:7" x14ac:dyDescent="0.25">
      <c r="A5" s="16" t="s">
        <v>2</v>
      </c>
      <c r="B5" s="85">
        <v>1182.71</v>
      </c>
      <c r="C5" s="85">
        <v>1234.3399999999999</v>
      </c>
      <c r="D5" s="85">
        <v>1127.3</v>
      </c>
      <c r="E5" s="85">
        <v>1026.6400000000001</v>
      </c>
      <c r="F5" s="85">
        <v>919.92</v>
      </c>
      <c r="G5" s="85">
        <v>880.75</v>
      </c>
    </row>
    <row r="6" spans="1:7" x14ac:dyDescent="0.25">
      <c r="A6" s="16" t="s">
        <v>3</v>
      </c>
      <c r="B6" s="85">
        <v>1101.02</v>
      </c>
      <c r="C6" s="85">
        <v>1160.0999999999999</v>
      </c>
      <c r="D6" s="85">
        <v>1051.3599999999999</v>
      </c>
      <c r="E6" s="85">
        <v>884.34</v>
      </c>
      <c r="F6" s="85">
        <v>937.05</v>
      </c>
      <c r="G6" s="85">
        <v>928.84</v>
      </c>
    </row>
    <row r="7" spans="1:7" x14ac:dyDescent="0.25">
      <c r="A7" s="16" t="s">
        <v>4</v>
      </c>
      <c r="B7" s="85">
        <v>1082.25</v>
      </c>
      <c r="C7" s="85">
        <v>1086.08</v>
      </c>
      <c r="D7" s="85">
        <v>1026.3599999999999</v>
      </c>
      <c r="E7" s="85">
        <v>960.94</v>
      </c>
      <c r="F7" s="85">
        <v>944.91</v>
      </c>
      <c r="G7" s="85">
        <v>882.84</v>
      </c>
    </row>
    <row r="8" spans="1:7" x14ac:dyDescent="0.25">
      <c r="A8" s="16" t="s">
        <v>5</v>
      </c>
      <c r="B8" s="85">
        <v>1114.1300000000001</v>
      </c>
      <c r="C8" s="85">
        <v>1122.17</v>
      </c>
      <c r="D8" s="85">
        <v>991.95</v>
      </c>
      <c r="E8" s="85">
        <v>932.82</v>
      </c>
      <c r="F8" s="85">
        <v>862.57</v>
      </c>
      <c r="G8" s="85">
        <v>813.17</v>
      </c>
    </row>
    <row r="9" spans="1:7" x14ac:dyDescent="0.25">
      <c r="A9" s="16" t="s">
        <v>6</v>
      </c>
      <c r="B9" s="85">
        <v>1125.48</v>
      </c>
      <c r="C9" s="85">
        <v>1135.54</v>
      </c>
      <c r="D9" s="85">
        <v>903.15</v>
      </c>
      <c r="E9" s="85">
        <v>876.84</v>
      </c>
      <c r="F9" s="85">
        <v>955.23</v>
      </c>
      <c r="G9" s="85">
        <v>917.45</v>
      </c>
    </row>
    <row r="10" spans="1:7" x14ac:dyDescent="0.25">
      <c r="A10" s="16" t="s">
        <v>7</v>
      </c>
      <c r="B10" s="85">
        <v>1000.78</v>
      </c>
      <c r="C10" s="85">
        <v>1057.3499999999999</v>
      </c>
      <c r="D10" s="85">
        <v>932.94</v>
      </c>
      <c r="E10" s="85">
        <v>920.3</v>
      </c>
      <c r="F10" s="85">
        <v>821.2</v>
      </c>
      <c r="G10" s="85">
        <v>807.11</v>
      </c>
    </row>
    <row r="11" spans="1:7" x14ac:dyDescent="0.25">
      <c r="A11" s="16" t="s">
        <v>8</v>
      </c>
      <c r="B11" s="85">
        <v>1087.4100000000001</v>
      </c>
      <c r="C11" s="85">
        <v>1119.25</v>
      </c>
      <c r="D11" s="85">
        <v>1009.2</v>
      </c>
      <c r="E11" s="85">
        <v>890.92</v>
      </c>
      <c r="F11" s="85">
        <v>870.16</v>
      </c>
      <c r="G11" s="85">
        <v>899.4</v>
      </c>
    </row>
    <row r="12" spans="1:7" x14ac:dyDescent="0.25">
      <c r="A12" s="16" t="s">
        <v>9</v>
      </c>
      <c r="B12" s="85">
        <v>1195.24</v>
      </c>
      <c r="C12" s="85">
        <v>1104.31</v>
      </c>
      <c r="D12" s="85">
        <v>970.05</v>
      </c>
      <c r="E12" s="85">
        <v>960.92</v>
      </c>
      <c r="F12" s="85">
        <v>986.45</v>
      </c>
      <c r="G12" s="85">
        <v>920.66</v>
      </c>
    </row>
    <row r="13" spans="1:7" x14ac:dyDescent="0.25">
      <c r="A13" s="16" t="s">
        <v>10</v>
      </c>
      <c r="B13" s="85">
        <v>1199.57</v>
      </c>
      <c r="C13" s="85">
        <v>1185.78</v>
      </c>
      <c r="D13" s="85">
        <v>1059.0899999999999</v>
      </c>
      <c r="E13" s="85">
        <v>1000.93</v>
      </c>
      <c r="F13" s="85">
        <v>898.22</v>
      </c>
      <c r="G13" s="85">
        <v>832.61</v>
      </c>
    </row>
    <row r="14" spans="1:7" ht="15.75" thickBot="1" x14ac:dyDescent="0.3">
      <c r="A14" s="17" t="s">
        <v>11</v>
      </c>
      <c r="B14" s="86">
        <v>1345.3</v>
      </c>
      <c r="C14" s="86">
        <v>1272.08</v>
      </c>
      <c r="D14" s="86">
        <v>1089.9000000000001</v>
      </c>
      <c r="E14" s="86">
        <v>949.42</v>
      </c>
      <c r="F14" s="86">
        <v>963.61</v>
      </c>
      <c r="G14" s="86">
        <v>924.85740099656721</v>
      </c>
    </row>
    <row r="15" spans="1:7" ht="15.75" thickBot="1" x14ac:dyDescent="0.3">
      <c r="A15" s="18" t="s">
        <v>13</v>
      </c>
      <c r="B15" s="87">
        <f t="shared" ref="B15:C15" si="0">SUM(B3:B14)</f>
        <v>13802.06</v>
      </c>
      <c r="C15" s="87">
        <f t="shared" si="0"/>
        <v>13630.109999999999</v>
      </c>
      <c r="D15" s="87">
        <f>SUM(D3:D14)</f>
        <v>12252.169999999998</v>
      </c>
      <c r="E15" s="88">
        <f>SUM(E3:E14)</f>
        <v>11292.05</v>
      </c>
      <c r="F15" s="88">
        <f>SUM(F3:F14)</f>
        <v>11066.29</v>
      </c>
      <c r="G15" s="88">
        <v>10621.247400996566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A24" sqref="A24"/>
    </sheetView>
  </sheetViews>
  <sheetFormatPr baseColWidth="10" defaultRowHeight="15" x14ac:dyDescent="0.25"/>
  <cols>
    <col min="1" max="3" width="11.42578125" style="21"/>
    <col min="4" max="4" width="5.5703125" style="21" bestFit="1" customWidth="1"/>
    <col min="5" max="6" width="4.28515625" style="21" bestFit="1" customWidth="1"/>
    <col min="7" max="7" width="4.140625" style="21" bestFit="1" customWidth="1"/>
    <col min="8" max="8" width="4.28515625" style="21" bestFit="1" customWidth="1"/>
    <col min="9" max="10" width="4" style="21" bestFit="1" customWidth="1"/>
    <col min="11" max="11" width="4.42578125" style="21" bestFit="1" customWidth="1"/>
    <col min="12" max="12" width="4.28515625" style="21" bestFit="1" customWidth="1"/>
    <col min="13" max="13" width="4.140625" style="21" bestFit="1" customWidth="1"/>
    <col min="14" max="14" width="4.5703125" style="21" bestFit="1" customWidth="1"/>
    <col min="15" max="15" width="4.28515625" style="21" bestFit="1" customWidth="1"/>
    <col min="16" max="16" width="10.42578125" style="21" bestFit="1" customWidth="1"/>
    <col min="17" max="16384" width="11.42578125" style="21"/>
  </cols>
  <sheetData>
    <row r="1" spans="1:18" ht="15.75" thickBot="1" x14ac:dyDescent="0.3">
      <c r="A1" s="21">
        <v>2020</v>
      </c>
      <c r="D1" s="21" t="s">
        <v>28</v>
      </c>
      <c r="E1" s="21" t="s">
        <v>29</v>
      </c>
      <c r="F1" s="21" t="s">
        <v>30</v>
      </c>
      <c r="G1" s="21" t="s">
        <v>31</v>
      </c>
      <c r="H1" s="21" t="s">
        <v>4</v>
      </c>
      <c r="I1" s="21" t="s">
        <v>32</v>
      </c>
      <c r="J1" s="21" t="s">
        <v>33</v>
      </c>
      <c r="K1" s="21" t="s">
        <v>34</v>
      </c>
      <c r="L1" s="21" t="s">
        <v>35</v>
      </c>
      <c r="M1" s="21" t="s">
        <v>36</v>
      </c>
      <c r="N1" s="21" t="s">
        <v>37</v>
      </c>
      <c r="O1" s="21" t="s">
        <v>38</v>
      </c>
      <c r="P1" s="21" t="s">
        <v>20</v>
      </c>
    </row>
    <row r="2" spans="1:18" x14ac:dyDescent="0.25">
      <c r="A2" s="69" t="s">
        <v>21</v>
      </c>
      <c r="B2" s="70"/>
      <c r="C2" s="71"/>
      <c r="D2" s="23">
        <v>112</v>
      </c>
      <c r="E2" s="24">
        <v>161</v>
      </c>
      <c r="F2" s="23">
        <v>128</v>
      </c>
      <c r="G2" s="25">
        <v>138</v>
      </c>
      <c r="H2" s="26">
        <v>117</v>
      </c>
      <c r="I2" s="25">
        <v>140</v>
      </c>
      <c r="J2" s="26">
        <v>109</v>
      </c>
      <c r="K2" s="25">
        <v>99</v>
      </c>
      <c r="L2" s="26">
        <v>133</v>
      </c>
      <c r="M2" s="27">
        <v>90</v>
      </c>
      <c r="N2" s="26">
        <v>79</v>
      </c>
      <c r="O2" s="25">
        <v>136</v>
      </c>
      <c r="P2" s="28">
        <f>SUM(D2:O2)</f>
        <v>1442</v>
      </c>
      <c r="Q2" s="29"/>
      <c r="R2" s="29"/>
    </row>
    <row r="3" spans="1:18" ht="15.75" thickBot="1" x14ac:dyDescent="0.3">
      <c r="A3" s="72" t="s">
        <v>22</v>
      </c>
      <c r="B3" s="73"/>
      <c r="C3" s="74"/>
      <c r="D3" s="30">
        <v>7</v>
      </c>
      <c r="E3" s="31">
        <v>4</v>
      </c>
      <c r="F3" s="30">
        <v>8</v>
      </c>
      <c r="G3" s="32">
        <v>9</v>
      </c>
      <c r="H3" s="33">
        <v>3</v>
      </c>
      <c r="I3" s="32">
        <v>13</v>
      </c>
      <c r="J3" s="33">
        <v>7</v>
      </c>
      <c r="K3" s="32">
        <v>7</v>
      </c>
      <c r="L3" s="33">
        <v>11</v>
      </c>
      <c r="M3" s="34">
        <v>2</v>
      </c>
      <c r="N3" s="33">
        <v>1</v>
      </c>
      <c r="O3" s="32">
        <v>9</v>
      </c>
      <c r="P3" s="35">
        <f>SUM(D3:O3)</f>
        <v>81</v>
      </c>
      <c r="Q3" s="29"/>
      <c r="R3" s="29"/>
    </row>
    <row r="4" spans="1:18" ht="15.75" thickBot="1" x14ac:dyDescent="0.3">
      <c r="A4" s="21">
        <v>2021</v>
      </c>
      <c r="D4" s="21" t="s">
        <v>28</v>
      </c>
      <c r="E4" s="21" t="s">
        <v>29</v>
      </c>
      <c r="F4" s="21" t="s">
        <v>30</v>
      </c>
      <c r="G4" s="21" t="s">
        <v>31</v>
      </c>
      <c r="H4" s="21" t="s">
        <v>4</v>
      </c>
      <c r="I4" s="21" t="s">
        <v>32</v>
      </c>
      <c r="J4" s="21" t="s">
        <v>33</v>
      </c>
      <c r="K4" s="21" t="s">
        <v>34</v>
      </c>
      <c r="L4" s="21" t="s">
        <v>35</v>
      </c>
      <c r="M4" s="21" t="s">
        <v>36</v>
      </c>
      <c r="N4" s="21" t="s">
        <v>37</v>
      </c>
      <c r="O4" s="21" t="s">
        <v>38</v>
      </c>
      <c r="P4" s="21" t="s">
        <v>20</v>
      </c>
    </row>
    <row r="5" spans="1:18" x14ac:dyDescent="0.25">
      <c r="A5" s="69" t="s">
        <v>21</v>
      </c>
      <c r="B5" s="70"/>
      <c r="C5" s="71"/>
      <c r="D5" s="36">
        <v>55</v>
      </c>
      <c r="E5" s="37">
        <v>102</v>
      </c>
      <c r="F5" s="36">
        <v>99</v>
      </c>
      <c r="G5" s="38">
        <v>157</v>
      </c>
      <c r="H5" s="39">
        <v>95</v>
      </c>
      <c r="I5" s="38">
        <v>102</v>
      </c>
      <c r="J5" s="39">
        <v>77</v>
      </c>
      <c r="K5" s="38">
        <v>104</v>
      </c>
      <c r="L5" s="39">
        <v>102</v>
      </c>
      <c r="M5" s="38">
        <v>101</v>
      </c>
      <c r="N5" s="39">
        <f>189-81</f>
        <v>108</v>
      </c>
      <c r="O5" s="39">
        <v>164</v>
      </c>
      <c r="P5" s="40">
        <f>SUM(D5:O5)</f>
        <v>1266</v>
      </c>
    </row>
    <row r="6" spans="1:18" ht="15.75" thickBot="1" x14ac:dyDescent="0.3">
      <c r="A6" s="72" t="s">
        <v>22</v>
      </c>
      <c r="B6" s="73"/>
      <c r="C6" s="74"/>
      <c r="D6" s="41">
        <v>4</v>
      </c>
      <c r="E6" s="42">
        <v>4</v>
      </c>
      <c r="F6" s="41">
        <v>9</v>
      </c>
      <c r="G6" s="43">
        <v>10</v>
      </c>
      <c r="H6" s="44">
        <v>9</v>
      </c>
      <c r="I6" s="43">
        <v>13</v>
      </c>
      <c r="J6" s="44">
        <v>9</v>
      </c>
      <c r="K6" s="43">
        <v>8</v>
      </c>
      <c r="L6" s="44">
        <v>10</v>
      </c>
      <c r="M6" s="43">
        <v>8</v>
      </c>
      <c r="N6" s="44">
        <f>14-5</f>
        <v>9</v>
      </c>
      <c r="O6" s="44">
        <v>10</v>
      </c>
      <c r="P6" s="45">
        <f>SUM(D6:O6)</f>
        <v>103</v>
      </c>
    </row>
    <row r="7" spans="1:18" ht="15.75" thickBot="1" x14ac:dyDescent="0.3">
      <c r="A7" s="21">
        <v>2022</v>
      </c>
      <c r="D7" s="21" t="s">
        <v>28</v>
      </c>
      <c r="E7" s="21" t="s">
        <v>29</v>
      </c>
      <c r="F7" s="21" t="s">
        <v>30</v>
      </c>
      <c r="G7" s="21" t="s">
        <v>31</v>
      </c>
      <c r="H7" s="21" t="s">
        <v>4</v>
      </c>
      <c r="I7" s="21" t="s">
        <v>32</v>
      </c>
      <c r="J7" s="21" t="s">
        <v>33</v>
      </c>
      <c r="K7" s="21" t="s">
        <v>34</v>
      </c>
      <c r="L7" s="21" t="s">
        <v>35</v>
      </c>
      <c r="M7" s="21" t="s">
        <v>36</v>
      </c>
      <c r="N7" s="21" t="s">
        <v>37</v>
      </c>
      <c r="O7" s="21" t="s">
        <v>38</v>
      </c>
      <c r="P7" s="21" t="s">
        <v>20</v>
      </c>
    </row>
    <row r="8" spans="1:18" x14ac:dyDescent="0.25">
      <c r="A8" s="80" t="s">
        <v>21</v>
      </c>
      <c r="B8" s="81"/>
      <c r="C8" s="82"/>
      <c r="D8" s="36">
        <v>80</v>
      </c>
      <c r="E8" s="37">
        <v>145</v>
      </c>
      <c r="F8" s="36">
        <v>102</v>
      </c>
      <c r="G8" s="38">
        <v>100</v>
      </c>
      <c r="H8" s="39">
        <v>101</v>
      </c>
      <c r="I8" s="38">
        <v>105</v>
      </c>
      <c r="J8" s="39">
        <v>77</v>
      </c>
      <c r="K8" s="39">
        <v>20</v>
      </c>
      <c r="L8" s="38">
        <v>99</v>
      </c>
      <c r="M8" s="39">
        <v>127</v>
      </c>
      <c r="N8" s="38">
        <v>138</v>
      </c>
      <c r="O8" s="39">
        <v>0</v>
      </c>
      <c r="P8" s="40">
        <f>SUM(D8:O8)</f>
        <v>1094</v>
      </c>
      <c r="Q8" s="46"/>
      <c r="R8" s="47"/>
    </row>
    <row r="9" spans="1:18" ht="15.75" thickBot="1" x14ac:dyDescent="0.3">
      <c r="A9" s="77" t="s">
        <v>22</v>
      </c>
      <c r="B9" s="78"/>
      <c r="C9" s="79"/>
      <c r="D9" s="41">
        <v>4</v>
      </c>
      <c r="E9" s="42">
        <v>8</v>
      </c>
      <c r="F9" s="41">
        <v>3</v>
      </c>
      <c r="G9" s="43">
        <v>7</v>
      </c>
      <c r="H9" s="44">
        <v>9</v>
      </c>
      <c r="I9" s="43">
        <v>9</v>
      </c>
      <c r="J9" s="44">
        <v>9</v>
      </c>
      <c r="K9" s="44">
        <v>-5</v>
      </c>
      <c r="L9" s="43">
        <v>3</v>
      </c>
      <c r="M9" s="44">
        <v>6</v>
      </c>
      <c r="N9" s="43">
        <v>9</v>
      </c>
      <c r="O9" s="44">
        <v>0</v>
      </c>
      <c r="P9" s="45">
        <f>SUM(D9:O9)</f>
        <v>62</v>
      </c>
      <c r="Q9" s="46"/>
      <c r="R9" s="47"/>
    </row>
    <row r="10" spans="1:18" x14ac:dyDescent="0.25">
      <c r="A10" s="21">
        <v>2023</v>
      </c>
      <c r="D10" s="21" t="s">
        <v>28</v>
      </c>
      <c r="E10" s="21" t="s">
        <v>29</v>
      </c>
      <c r="F10" s="21" t="s">
        <v>30</v>
      </c>
      <c r="G10" s="21" t="s">
        <v>31</v>
      </c>
      <c r="H10" s="21" t="s">
        <v>4</v>
      </c>
      <c r="I10" s="21" t="s">
        <v>32</v>
      </c>
      <c r="J10" s="21" t="s">
        <v>33</v>
      </c>
      <c r="K10" s="21" t="s">
        <v>34</v>
      </c>
      <c r="L10" s="21" t="s">
        <v>35</v>
      </c>
      <c r="M10" s="21" t="s">
        <v>36</v>
      </c>
      <c r="N10" s="21" t="s">
        <v>37</v>
      </c>
      <c r="O10" s="21" t="s">
        <v>38</v>
      </c>
      <c r="P10" s="21" t="s">
        <v>20</v>
      </c>
    </row>
    <row r="11" spans="1:18" x14ac:dyDescent="0.25">
      <c r="A11" s="48" t="s">
        <v>23</v>
      </c>
      <c r="B11" s="49"/>
      <c r="C11" s="50"/>
      <c r="D11" s="51">
        <v>0</v>
      </c>
      <c r="E11" s="51">
        <v>194</v>
      </c>
      <c r="F11" s="51">
        <v>223</v>
      </c>
      <c r="G11" s="51">
        <v>172</v>
      </c>
      <c r="H11" s="51">
        <v>111</v>
      </c>
      <c r="I11" s="51">
        <v>0</v>
      </c>
      <c r="J11" s="51">
        <v>113</v>
      </c>
      <c r="K11" s="51">
        <v>144</v>
      </c>
      <c r="L11" s="51">
        <v>97</v>
      </c>
      <c r="M11" s="51">
        <v>88</v>
      </c>
      <c r="N11" s="51">
        <v>120</v>
      </c>
      <c r="O11" s="52">
        <v>99</v>
      </c>
      <c r="P11" s="53">
        <f>SUM(C11:O11)</f>
        <v>1361</v>
      </c>
    </row>
    <row r="12" spans="1:18" ht="15.75" thickBot="1" x14ac:dyDescent="0.3">
      <c r="A12" s="54" t="s">
        <v>24</v>
      </c>
      <c r="B12" s="55"/>
      <c r="C12" s="56"/>
      <c r="D12" s="57">
        <v>0</v>
      </c>
      <c r="E12" s="57">
        <v>9</v>
      </c>
      <c r="F12" s="57">
        <v>10</v>
      </c>
      <c r="G12" s="57">
        <v>7</v>
      </c>
      <c r="H12" s="57">
        <v>6</v>
      </c>
      <c r="I12" s="57">
        <v>0</v>
      </c>
      <c r="J12" s="57">
        <v>7</v>
      </c>
      <c r="K12" s="57">
        <v>8</v>
      </c>
      <c r="L12" s="57">
        <v>7</v>
      </c>
      <c r="M12" s="57">
        <v>5</v>
      </c>
      <c r="N12" s="57">
        <v>8</v>
      </c>
      <c r="O12" s="58">
        <v>5</v>
      </c>
      <c r="P12" s="59">
        <f>SUM(C12:O12)</f>
        <v>72</v>
      </c>
    </row>
    <row r="13" spans="1:18" ht="15.75" thickBot="1" x14ac:dyDescent="0.3">
      <c r="A13" s="21">
        <v>2024</v>
      </c>
      <c r="D13" s="21" t="s">
        <v>28</v>
      </c>
      <c r="E13" s="21" t="s">
        <v>29</v>
      </c>
      <c r="F13" s="21" t="s">
        <v>30</v>
      </c>
      <c r="G13" s="21" t="s">
        <v>31</v>
      </c>
      <c r="H13" s="21" t="s">
        <v>4</v>
      </c>
      <c r="I13" s="21" t="s">
        <v>32</v>
      </c>
      <c r="J13" s="21" t="s">
        <v>33</v>
      </c>
      <c r="K13" s="21" t="s">
        <v>34</v>
      </c>
      <c r="L13" s="21" t="s">
        <v>35</v>
      </c>
      <c r="M13" s="21" t="s">
        <v>36</v>
      </c>
      <c r="N13" s="21" t="s">
        <v>37</v>
      </c>
      <c r="O13" s="21" t="s">
        <v>38</v>
      </c>
      <c r="P13" s="21" t="s">
        <v>25</v>
      </c>
    </row>
    <row r="14" spans="1:18" ht="15.75" thickBot="1" x14ac:dyDescent="0.3">
      <c r="A14" s="60" t="s">
        <v>23</v>
      </c>
      <c r="B14" s="60"/>
      <c r="C14" s="61"/>
      <c r="D14" s="62">
        <v>67</v>
      </c>
      <c r="E14" s="51">
        <f>105-1</f>
        <v>104</v>
      </c>
      <c r="F14" s="51">
        <f>102-3</f>
        <v>99</v>
      </c>
      <c r="G14" s="51">
        <f>97-1</f>
        <v>96</v>
      </c>
      <c r="H14" s="51">
        <v>110</v>
      </c>
      <c r="I14" s="51">
        <v>95</v>
      </c>
      <c r="J14" s="51">
        <v>89</v>
      </c>
      <c r="K14" s="51">
        <v>103</v>
      </c>
      <c r="L14" s="51">
        <v>103</v>
      </c>
      <c r="M14" s="51">
        <v>117</v>
      </c>
      <c r="N14" s="51">
        <v>103</v>
      </c>
      <c r="O14" s="52">
        <v>78</v>
      </c>
      <c r="P14" s="63">
        <f>SUM(D14:O14)</f>
        <v>1164</v>
      </c>
    </row>
    <row r="15" spans="1:18" ht="15.75" thickBot="1" x14ac:dyDescent="0.3">
      <c r="A15" s="60" t="s">
        <v>24</v>
      </c>
      <c r="B15" s="64"/>
      <c r="C15" s="65"/>
      <c r="D15" s="66">
        <v>3</v>
      </c>
      <c r="E15" s="57">
        <v>9</v>
      </c>
      <c r="F15" s="57">
        <f>5-1</f>
        <v>4</v>
      </c>
      <c r="G15" s="57">
        <f>8+1</f>
        <v>9</v>
      </c>
      <c r="H15" s="57">
        <v>6</v>
      </c>
      <c r="I15" s="57">
        <v>6</v>
      </c>
      <c r="J15" s="57">
        <v>5</v>
      </c>
      <c r="K15" s="57">
        <v>7</v>
      </c>
      <c r="L15" s="57">
        <v>4</v>
      </c>
      <c r="M15" s="57">
        <v>8</v>
      </c>
      <c r="N15" s="57">
        <v>3</v>
      </c>
      <c r="O15" s="58">
        <v>4</v>
      </c>
      <c r="P15" s="59">
        <f>SUM(D15:O15)</f>
        <v>68</v>
      </c>
    </row>
    <row r="16" spans="1:18" ht="15.75" thickBot="1" x14ac:dyDescent="0.3">
      <c r="A16" s="21">
        <v>2025</v>
      </c>
      <c r="D16" s="21" t="s">
        <v>28</v>
      </c>
      <c r="E16" s="21" t="s">
        <v>29</v>
      </c>
      <c r="F16" s="21" t="s">
        <v>30</v>
      </c>
      <c r="G16" s="21" t="s">
        <v>31</v>
      </c>
      <c r="H16" s="21" t="s">
        <v>4</v>
      </c>
      <c r="I16" s="21" t="s">
        <v>32</v>
      </c>
      <c r="J16" s="21" t="s">
        <v>33</v>
      </c>
      <c r="K16" s="21" t="s">
        <v>34</v>
      </c>
      <c r="L16" s="21" t="s">
        <v>35</v>
      </c>
      <c r="M16" s="21" t="s">
        <v>36</v>
      </c>
      <c r="N16" s="21" t="s">
        <v>37</v>
      </c>
      <c r="O16" s="21" t="s">
        <v>38</v>
      </c>
      <c r="P16" s="21" t="s">
        <v>20</v>
      </c>
    </row>
    <row r="17" spans="1:16" ht="15.75" thickBot="1" x14ac:dyDescent="0.3">
      <c r="A17" s="60" t="s">
        <v>23</v>
      </c>
      <c r="B17" s="60"/>
      <c r="C17" s="61"/>
      <c r="D17" s="62">
        <v>80</v>
      </c>
      <c r="E17" s="51">
        <v>115</v>
      </c>
      <c r="F17" s="51">
        <v>103</v>
      </c>
      <c r="G17" s="51">
        <v>110</v>
      </c>
      <c r="H17" s="51">
        <v>85</v>
      </c>
      <c r="I17" s="51">
        <v>93</v>
      </c>
      <c r="J17" s="51">
        <v>106</v>
      </c>
      <c r="K17" s="51">
        <v>112</v>
      </c>
      <c r="L17" s="51">
        <v>93</v>
      </c>
      <c r="M17" s="51">
        <v>116</v>
      </c>
      <c r="N17" s="51">
        <v>96</v>
      </c>
      <c r="O17" s="52">
        <v>87</v>
      </c>
      <c r="P17" s="63">
        <f>SUM(D17:O17)</f>
        <v>1196</v>
      </c>
    </row>
    <row r="18" spans="1:16" ht="15.75" thickBot="1" x14ac:dyDescent="0.3">
      <c r="A18" s="60" t="s">
        <v>24</v>
      </c>
      <c r="B18" s="60"/>
      <c r="C18" s="61"/>
      <c r="D18" s="66">
        <v>8</v>
      </c>
      <c r="E18" s="57">
        <v>11</v>
      </c>
      <c r="F18" s="57">
        <v>6</v>
      </c>
      <c r="G18" s="57">
        <v>5</v>
      </c>
      <c r="H18" s="57">
        <v>8</v>
      </c>
      <c r="I18" s="57">
        <v>6</v>
      </c>
      <c r="J18" s="57">
        <v>6</v>
      </c>
      <c r="K18" s="57">
        <v>1</v>
      </c>
      <c r="L18" s="57">
        <v>7</v>
      </c>
      <c r="M18" s="57">
        <v>7</v>
      </c>
      <c r="N18" s="57">
        <v>8</v>
      </c>
      <c r="O18" s="58">
        <v>3</v>
      </c>
      <c r="P18" s="59">
        <f>SUM(D18:O18)</f>
        <v>76</v>
      </c>
    </row>
    <row r="19" spans="1:16" ht="15.75" thickBot="1" x14ac:dyDescent="0.3">
      <c r="A19" s="67" t="s">
        <v>26</v>
      </c>
      <c r="B19" s="67"/>
      <c r="E19" s="75" t="s">
        <v>27</v>
      </c>
      <c r="F19" s="75"/>
      <c r="G19" s="75"/>
    </row>
    <row r="20" spans="1:16" x14ac:dyDescent="0.25">
      <c r="A20" s="69" t="s">
        <v>21</v>
      </c>
      <c r="B20" s="70"/>
      <c r="C20" s="71"/>
      <c r="D20" s="68">
        <f>P2+P5+P8+P11+P14+P17</f>
        <v>7523</v>
      </c>
      <c r="E20" s="76">
        <f>+D20/6</f>
        <v>1253.8333333333333</v>
      </c>
      <c r="F20" s="76"/>
      <c r="G20" s="76"/>
    </row>
    <row r="21" spans="1:16" ht="15.75" thickBot="1" x14ac:dyDescent="0.3">
      <c r="A21" s="72" t="s">
        <v>22</v>
      </c>
      <c r="B21" s="73"/>
      <c r="C21" s="74"/>
      <c r="D21" s="68">
        <f>P3+P6+P9+P12+P15+P18</f>
        <v>462</v>
      </c>
      <c r="E21" s="76">
        <f>+D21/6</f>
        <v>77</v>
      </c>
      <c r="F21" s="76"/>
      <c r="G21" s="76"/>
    </row>
    <row r="23" spans="1:16" x14ac:dyDescent="0.25">
      <c r="A23" s="21" t="s">
        <v>12</v>
      </c>
    </row>
    <row r="24" spans="1:16" x14ac:dyDescent="0.25">
      <c r="A24" s="21" t="s">
        <v>39</v>
      </c>
    </row>
  </sheetData>
  <mergeCells count="11">
    <mergeCell ref="A9:C9"/>
    <mergeCell ref="A2:C2"/>
    <mergeCell ref="A3:C3"/>
    <mergeCell ref="A5:C5"/>
    <mergeCell ref="A6:C6"/>
    <mergeCell ref="A8:C8"/>
    <mergeCell ref="A20:C20"/>
    <mergeCell ref="A21:C21"/>
    <mergeCell ref="E19:G19"/>
    <mergeCell ref="E20:G20"/>
    <mergeCell ref="E21:G2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D6" sqref="D6"/>
    </sheetView>
  </sheetViews>
  <sheetFormatPr baseColWidth="10" defaultRowHeight="15" x14ac:dyDescent="0.25"/>
  <cols>
    <col min="3" max="4" width="20.42578125" bestFit="1" customWidth="1"/>
  </cols>
  <sheetData>
    <row r="1" spans="1:6" x14ac:dyDescent="0.25">
      <c r="A1" t="s">
        <v>17</v>
      </c>
    </row>
    <row r="2" spans="1:6" x14ac:dyDescent="0.25">
      <c r="B2" s="20">
        <v>46054</v>
      </c>
      <c r="C2" s="2" t="s">
        <v>19</v>
      </c>
      <c r="D2" s="2" t="s">
        <v>18</v>
      </c>
    </row>
    <row r="3" spans="1:6" x14ac:dyDescent="0.25">
      <c r="A3" s="19" t="s">
        <v>14</v>
      </c>
      <c r="B3" s="1">
        <v>29540</v>
      </c>
      <c r="C3" s="1">
        <v>6000</v>
      </c>
      <c r="D3" s="1">
        <v>44000</v>
      </c>
      <c r="E3" s="1"/>
      <c r="F3" s="1"/>
    </row>
    <row r="4" spans="1:6" x14ac:dyDescent="0.25">
      <c r="A4" s="19" t="s">
        <v>15</v>
      </c>
      <c r="B4" s="1">
        <v>8811</v>
      </c>
      <c r="C4" s="1">
        <v>53000</v>
      </c>
      <c r="D4" s="1">
        <v>13000</v>
      </c>
      <c r="E4" s="1"/>
      <c r="F4" s="1"/>
    </row>
    <row r="5" spans="1:6" x14ac:dyDescent="0.25">
      <c r="A5" s="19" t="s">
        <v>16</v>
      </c>
      <c r="B5" s="1">
        <v>1190</v>
      </c>
      <c r="C5" s="1">
        <v>2300</v>
      </c>
      <c r="D5" s="1">
        <f>+B5</f>
        <v>1190</v>
      </c>
      <c r="E5" s="1"/>
      <c r="F5" s="1"/>
    </row>
    <row r="6" spans="1:6" x14ac:dyDescent="0.25">
      <c r="A6" s="11"/>
      <c r="B6" s="1">
        <f>SUM(B3:B5)</f>
        <v>39541</v>
      </c>
      <c r="C6" s="1">
        <f>SUM(C3:C5)</f>
        <v>61300</v>
      </c>
      <c r="D6" s="1">
        <f>SUM(D3:D5)</f>
        <v>58190</v>
      </c>
    </row>
    <row r="7" spans="1:6" ht="14.45" x14ac:dyDescent="0.3">
      <c r="A7" s="4"/>
      <c r="B7" s="10"/>
      <c r="C7" s="7"/>
      <c r="D7" s="5"/>
    </row>
    <row r="8" spans="1:6" ht="14.45" x14ac:dyDescent="0.3">
      <c r="A8" s="4"/>
      <c r="B8" s="10"/>
      <c r="C8" s="7"/>
      <c r="D8" s="5"/>
    </row>
    <row r="9" spans="1:6" ht="14.45" x14ac:dyDescent="0.3">
      <c r="A9" s="4"/>
      <c r="B9" s="10"/>
      <c r="C9" s="1"/>
      <c r="D9" s="5"/>
    </row>
    <row r="10" spans="1:6" ht="14.45" x14ac:dyDescent="0.3">
      <c r="A10" s="4"/>
      <c r="B10" s="10"/>
      <c r="C10" s="7"/>
      <c r="D10" s="5"/>
    </row>
    <row r="11" spans="1:6" ht="14.45" x14ac:dyDescent="0.3">
      <c r="A11" s="4"/>
      <c r="B11" s="10"/>
      <c r="C11" s="7"/>
      <c r="D11" s="5"/>
    </row>
    <row r="12" spans="1:6" ht="14.45" x14ac:dyDescent="0.3">
      <c r="A12" s="4"/>
      <c r="B12" s="10"/>
      <c r="C12" s="7"/>
      <c r="D12" s="5"/>
    </row>
    <row r="14" spans="1:6" ht="14.45" x14ac:dyDescent="0.3">
      <c r="A14" s="3"/>
      <c r="C14" s="83"/>
      <c r="D14" s="83"/>
    </row>
    <row r="15" spans="1:6" ht="14.45" x14ac:dyDescent="0.3">
      <c r="A15" s="4"/>
      <c r="B15" s="10"/>
      <c r="C15" s="5"/>
      <c r="D15" s="6"/>
    </row>
    <row r="16" spans="1:6" ht="14.45" x14ac:dyDescent="0.3">
      <c r="A16" s="4"/>
      <c r="B16" s="10"/>
      <c r="C16" s="7"/>
      <c r="D16" s="6"/>
    </row>
    <row r="17" spans="1:5" ht="14.45" x14ac:dyDescent="0.3">
      <c r="A17" s="4"/>
      <c r="B17" s="10"/>
      <c r="C17" s="7"/>
      <c r="D17" s="6"/>
      <c r="E17" s="22"/>
    </row>
    <row r="18" spans="1:5" ht="14.45" x14ac:dyDescent="0.3">
      <c r="A18" s="4"/>
      <c r="B18" s="10"/>
      <c r="C18" s="7"/>
      <c r="D18" s="6"/>
      <c r="E18" s="22"/>
    </row>
    <row r="19" spans="1:5" ht="14.45" x14ac:dyDescent="0.3">
      <c r="A19" s="4"/>
      <c r="B19" s="10"/>
      <c r="C19" s="7"/>
      <c r="E19" s="22"/>
    </row>
    <row r="20" spans="1:5" ht="14.45" x14ac:dyDescent="0.3">
      <c r="A20" s="4"/>
      <c r="B20" s="10"/>
      <c r="C20" s="7"/>
      <c r="E20" s="22"/>
    </row>
    <row r="21" spans="1:5" ht="14.45" x14ac:dyDescent="0.3">
      <c r="A21" s="4"/>
      <c r="B21" s="10"/>
      <c r="C21" s="7"/>
      <c r="E21" s="22"/>
    </row>
    <row r="22" spans="1:5" ht="14.45" x14ac:dyDescent="0.3">
      <c r="A22" s="4"/>
      <c r="B22" s="10"/>
      <c r="C22" s="7"/>
    </row>
    <row r="23" spans="1:5" ht="14.45" x14ac:dyDescent="0.3">
      <c r="A23" s="4"/>
      <c r="B23" s="10"/>
      <c r="C23" s="7"/>
    </row>
    <row r="24" spans="1:5" ht="14.45" x14ac:dyDescent="0.3">
      <c r="A24" s="4"/>
      <c r="B24" s="10"/>
      <c r="C24" s="7"/>
    </row>
    <row r="26" spans="1:5" ht="14.45" x14ac:dyDescent="0.3">
      <c r="A26" s="3"/>
    </row>
    <row r="27" spans="1:5" ht="14.45" x14ac:dyDescent="0.3">
      <c r="A27" s="4"/>
      <c r="B27" s="8"/>
      <c r="C27" s="7"/>
    </row>
    <row r="28" spans="1:5" ht="14.45" x14ac:dyDescent="0.3">
      <c r="A28" s="4"/>
      <c r="B28" s="9"/>
      <c r="C28" s="7"/>
    </row>
    <row r="29" spans="1:5" ht="14.45" x14ac:dyDescent="0.3">
      <c r="A29" s="4"/>
      <c r="B29" s="9"/>
      <c r="C29" s="7"/>
    </row>
    <row r="30" spans="1:5" x14ac:dyDescent="0.25">
      <c r="A30" s="4"/>
      <c r="B30" s="9"/>
      <c r="C30" s="7"/>
    </row>
    <row r="31" spans="1:5" x14ac:dyDescent="0.25">
      <c r="A31" s="4"/>
      <c r="B31" s="9"/>
      <c r="C31" s="7"/>
    </row>
    <row r="32" spans="1:5" x14ac:dyDescent="0.25">
      <c r="A32" s="4"/>
      <c r="B32" s="9"/>
    </row>
    <row r="33" spans="2:2" x14ac:dyDescent="0.25">
      <c r="B33" s="10"/>
    </row>
  </sheetData>
  <mergeCells count="1">
    <mergeCell ref="C14:D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PPK-Mengen</vt:lpstr>
      <vt:lpstr>Statistik Behältermanagement</vt:lpstr>
      <vt:lpstr>Statistik Gefäßbestand+Prognose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Vorbeck</dc:creator>
  <cp:lastModifiedBy>DK</cp:lastModifiedBy>
  <dcterms:created xsi:type="dcterms:W3CDTF">2017-05-29T09:17:08Z</dcterms:created>
  <dcterms:modified xsi:type="dcterms:W3CDTF">2026-07-14T12:11:06Z</dcterms:modified>
</cp:coreProperties>
</file>